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userName="user" reservationPassword="EC5C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RT\"/>
    </mc:Choice>
  </mc:AlternateContent>
  <workbookProtection workbookPassword="EC5C" lockStructure="1"/>
  <bookViews>
    <workbookView xWindow="0" yWindow="0" windowWidth="20490" windowHeight="9195"/>
  </bookViews>
  <sheets>
    <sheet name="Sheet1" sheetId="1" r:id="rId1"/>
    <sheet name="Sheet2" sheetId="2" state="hidden" r:id="rId2"/>
  </sheets>
  <definedNames>
    <definedName name="Z_2FF5E6AF_1AC3_4D22_A9F9_740E55AA9586_.wvu.Cols" localSheetId="0" hidden="1">Sheet1!$D:$G</definedName>
  </definedNames>
  <calcPr calcId="152511"/>
  <customWorkbookViews>
    <customWorkbookView name="user - Personal View" guid="{2FF5E6AF-1AC3-4D22-A9F9-740E55AA9586}" mergeInterval="0" personalView="1" maximized="1" xWindow="-8" yWindow="-8" windowWidth="1382" windowHeight="75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" l="1"/>
  <c r="P1" i="1" l="1"/>
  <c r="B9" i="1"/>
  <c r="N15" i="1" s="1"/>
  <c r="B5" i="1"/>
  <c r="B4" i="1"/>
  <c r="C5" i="2" l="1"/>
  <c r="S5" i="1" s="1"/>
  <c r="C4" i="2"/>
  <c r="N6" i="1" s="1"/>
  <c r="B9" i="2" l="1"/>
  <c r="B10" i="2"/>
  <c r="B11" i="2" s="1"/>
  <c r="B12" i="2" l="1"/>
  <c r="B10" i="1" s="1"/>
  <c r="O11" i="1" s="1"/>
  <c r="B11" i="1" l="1"/>
  <c r="R11" i="1" s="1"/>
</calcChain>
</file>

<file path=xl/sharedStrings.xml><?xml version="1.0" encoding="utf-8"?>
<sst xmlns="http://schemas.openxmlformats.org/spreadsheetml/2006/main" count="29" uniqueCount="29">
  <si>
    <t>A</t>
  </si>
  <si>
    <t>B</t>
  </si>
  <si>
    <t>Col</t>
  </si>
  <si>
    <t>Area</t>
  </si>
  <si>
    <t>Floor</t>
  </si>
  <si>
    <t>Int of Load</t>
  </si>
  <si>
    <t>Inc. coef</t>
  </si>
  <si>
    <t>Des load</t>
  </si>
  <si>
    <t>CG of load</t>
  </si>
  <si>
    <t>Total area</t>
  </si>
  <si>
    <t>Corner (A)</t>
  </si>
  <si>
    <t>Cent. (B)</t>
  </si>
  <si>
    <t>Soil Bearin.</t>
  </si>
  <si>
    <t>Cent col W</t>
  </si>
  <si>
    <t>Corn col W</t>
  </si>
  <si>
    <t>Foot Width</t>
  </si>
  <si>
    <t>Total Length</t>
  </si>
  <si>
    <t>CG of area</t>
  </si>
  <si>
    <t>Lb=B10-La</t>
  </si>
  <si>
    <t>B8=(Lb*I12+La/2-B6/2)/B10</t>
  </si>
  <si>
    <t>c</t>
  </si>
  <si>
    <t>b</t>
  </si>
  <si>
    <t>a</t>
  </si>
  <si>
    <t>L1</t>
  </si>
  <si>
    <t>L2</t>
  </si>
  <si>
    <t>Sizing of Combine Foundation depending upon Span</t>
  </si>
  <si>
    <t>x=(-b±√(b^2-4ac))/2a</t>
  </si>
  <si>
    <t/>
  </si>
  <si>
    <t>Presented By: Sagar krishna Joshi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</si>
</sst>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rgb="FF0070C0"/>
      <name val="Calibri"/>
      <family val="2"/>
      <scheme val="minor"/>
    </font>
    <font>
      <sz val="11"/>
      <color theme="1"/>
      <name val="Cambria Math"/>
      <family val="1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quotePrefix="1"/>
    <xf numFmtId="2" fontId="2" fillId="0" borderId="0" xfId="0" applyNumberFormat="1" applyFont="1"/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49" fontId="3" fillId="0" borderId="0" xfId="0" quotePrefix="1" applyNumberFormat="1" applyFont="1"/>
    <xf numFmtId="0" fontId="1" fillId="0" borderId="0" xfId="0" applyFont="1" applyProtection="1">
      <protection locked="0"/>
    </xf>
    <xf numFmtId="0" fontId="4" fillId="2" borderId="0" xfId="0" applyFont="1" applyFill="1" applyAlignment="1" applyProtection="1">
      <alignment horizontal="center" vertical="center" readingOrder="1"/>
      <protection hidden="1"/>
    </xf>
    <xf numFmtId="2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180975</xdr:rowOff>
    </xdr:from>
    <xdr:to>
      <xdr:col>7</xdr:col>
      <xdr:colOff>180975</xdr:colOff>
      <xdr:row>1</xdr:row>
      <xdr:rowOff>180975</xdr:rowOff>
    </xdr:to>
    <xdr:sp macro="" textlink="">
      <xdr:nvSpPr>
        <xdr:cNvPr id="2" name="Rectangle 1"/>
        <xdr:cNvSpPr/>
      </xdr:nvSpPr>
      <xdr:spPr>
        <a:xfrm>
          <a:off x="3048000" y="180975"/>
          <a:ext cx="1809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180975</xdr:colOff>
      <xdr:row>6</xdr:row>
      <xdr:rowOff>0</xdr:rowOff>
    </xdr:to>
    <xdr:sp macro="" textlink="">
      <xdr:nvSpPr>
        <xdr:cNvPr id="3" name="Rectangle 2"/>
        <xdr:cNvSpPr/>
      </xdr:nvSpPr>
      <xdr:spPr>
        <a:xfrm>
          <a:off x="3048000" y="952500"/>
          <a:ext cx="1809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9525</xdr:colOff>
      <xdr:row>10</xdr:row>
      <xdr:rowOff>0</xdr:rowOff>
    </xdr:from>
    <xdr:to>
      <xdr:col>7</xdr:col>
      <xdr:colOff>190500</xdr:colOff>
      <xdr:row>11</xdr:row>
      <xdr:rowOff>0</xdr:rowOff>
    </xdr:to>
    <xdr:sp macro="" textlink="">
      <xdr:nvSpPr>
        <xdr:cNvPr id="5" name="Rectangle 4"/>
        <xdr:cNvSpPr/>
      </xdr:nvSpPr>
      <xdr:spPr>
        <a:xfrm>
          <a:off x="4210050" y="1905000"/>
          <a:ext cx="1809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180975</xdr:colOff>
      <xdr:row>2</xdr:row>
      <xdr:rowOff>0</xdr:rowOff>
    </xdr:to>
    <xdr:sp macro="" textlink="">
      <xdr:nvSpPr>
        <xdr:cNvPr id="7" name="Rectangle 6"/>
        <xdr:cNvSpPr/>
      </xdr:nvSpPr>
      <xdr:spPr>
        <a:xfrm>
          <a:off x="4876800" y="190500"/>
          <a:ext cx="1809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180975</xdr:colOff>
      <xdr:row>6</xdr:row>
      <xdr:rowOff>0</xdr:rowOff>
    </xdr:to>
    <xdr:sp macro="" textlink="">
      <xdr:nvSpPr>
        <xdr:cNvPr id="9" name="Rectangle 8"/>
        <xdr:cNvSpPr/>
      </xdr:nvSpPr>
      <xdr:spPr>
        <a:xfrm>
          <a:off x="4876800" y="952500"/>
          <a:ext cx="1809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180975</xdr:colOff>
      <xdr:row>11</xdr:row>
      <xdr:rowOff>0</xdr:rowOff>
    </xdr:to>
    <xdr:sp macro="" textlink="">
      <xdr:nvSpPr>
        <xdr:cNvPr id="11" name="Rectangle 10"/>
        <xdr:cNvSpPr/>
      </xdr:nvSpPr>
      <xdr:spPr>
        <a:xfrm>
          <a:off x="4876800" y="1905000"/>
          <a:ext cx="1809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0</xdr:colOff>
      <xdr:row>1</xdr:row>
      <xdr:rowOff>0</xdr:rowOff>
    </xdr:from>
    <xdr:to>
      <xdr:col>12</xdr:col>
      <xdr:colOff>180975</xdr:colOff>
      <xdr:row>2</xdr:row>
      <xdr:rowOff>0</xdr:rowOff>
    </xdr:to>
    <xdr:sp macro="" textlink="">
      <xdr:nvSpPr>
        <xdr:cNvPr id="12" name="Rectangle 11"/>
        <xdr:cNvSpPr/>
      </xdr:nvSpPr>
      <xdr:spPr>
        <a:xfrm>
          <a:off x="6096000" y="190500"/>
          <a:ext cx="1809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0</xdr:colOff>
      <xdr:row>5</xdr:row>
      <xdr:rowOff>0</xdr:rowOff>
    </xdr:from>
    <xdr:to>
      <xdr:col>12</xdr:col>
      <xdr:colOff>180975</xdr:colOff>
      <xdr:row>6</xdr:row>
      <xdr:rowOff>0</xdr:rowOff>
    </xdr:to>
    <xdr:sp macro="" textlink="">
      <xdr:nvSpPr>
        <xdr:cNvPr id="14" name="Rectangle 13"/>
        <xdr:cNvSpPr/>
      </xdr:nvSpPr>
      <xdr:spPr>
        <a:xfrm>
          <a:off x="6096000" y="952500"/>
          <a:ext cx="1809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0</xdr:colOff>
      <xdr:row>10</xdr:row>
      <xdr:rowOff>0</xdr:rowOff>
    </xdr:from>
    <xdr:to>
      <xdr:col>12</xdr:col>
      <xdr:colOff>180975</xdr:colOff>
      <xdr:row>11</xdr:row>
      <xdr:rowOff>0</xdr:rowOff>
    </xdr:to>
    <xdr:sp macro="" textlink="">
      <xdr:nvSpPr>
        <xdr:cNvPr id="15" name="Rectangle 14"/>
        <xdr:cNvSpPr/>
      </xdr:nvSpPr>
      <xdr:spPr>
        <a:xfrm>
          <a:off x="6096000" y="1905000"/>
          <a:ext cx="1809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257175</xdr:colOff>
      <xdr:row>1</xdr:row>
      <xdr:rowOff>57150</xdr:rowOff>
    </xdr:from>
    <xdr:to>
      <xdr:col>12</xdr:col>
      <xdr:colOff>257175</xdr:colOff>
      <xdr:row>5</xdr:row>
      <xdr:rowOff>123825</xdr:rowOff>
    </xdr:to>
    <xdr:cxnSp macro="">
      <xdr:nvCxnSpPr>
        <xdr:cNvPr id="17" name="Straight Arrow Connector 16"/>
        <xdr:cNvCxnSpPr/>
      </xdr:nvCxnSpPr>
      <xdr:spPr>
        <a:xfrm>
          <a:off x="6353175" y="247650"/>
          <a:ext cx="0" cy="8286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266701</xdr:colOff>
      <xdr:row>5</xdr:row>
      <xdr:rowOff>114300</xdr:rowOff>
    </xdr:from>
    <xdr:to>
      <xdr:col>12</xdr:col>
      <xdr:colOff>276225</xdr:colOff>
      <xdr:row>10</xdr:row>
      <xdr:rowOff>95250</xdr:rowOff>
    </xdr:to>
    <xdr:cxnSp macro="">
      <xdr:nvCxnSpPr>
        <xdr:cNvPr id="20" name="Straight Arrow Connector 19"/>
        <xdr:cNvCxnSpPr/>
      </xdr:nvCxnSpPr>
      <xdr:spPr>
        <a:xfrm>
          <a:off x="6362701" y="1066800"/>
          <a:ext cx="9524" cy="9334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</xdr:colOff>
      <xdr:row>12</xdr:row>
      <xdr:rowOff>47625</xdr:rowOff>
    </xdr:from>
    <xdr:to>
      <xdr:col>10</xdr:col>
      <xdr:colOff>119062</xdr:colOff>
      <xdr:row>12</xdr:row>
      <xdr:rowOff>57150</xdr:rowOff>
    </xdr:to>
    <xdr:cxnSp macro="">
      <xdr:nvCxnSpPr>
        <xdr:cNvPr id="25" name="Straight Arrow Connector 24"/>
        <xdr:cNvCxnSpPr/>
      </xdr:nvCxnSpPr>
      <xdr:spPr>
        <a:xfrm>
          <a:off x="2238375" y="2619375"/>
          <a:ext cx="1603375" cy="95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112713</xdr:colOff>
      <xdr:row>12</xdr:row>
      <xdr:rowOff>66675</xdr:rowOff>
    </xdr:from>
    <xdr:to>
      <xdr:col>12</xdr:col>
      <xdr:colOff>112713</xdr:colOff>
      <xdr:row>12</xdr:row>
      <xdr:rowOff>66675</xdr:rowOff>
    </xdr:to>
    <xdr:cxnSp macro="">
      <xdr:nvCxnSpPr>
        <xdr:cNvPr id="27" name="Straight Arrow Connector 26"/>
        <xdr:cNvCxnSpPr/>
      </xdr:nvCxnSpPr>
      <xdr:spPr>
        <a:xfrm>
          <a:off x="3835401" y="2638425"/>
          <a:ext cx="12223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581025</xdr:colOff>
      <xdr:row>14</xdr:row>
      <xdr:rowOff>130175</xdr:rowOff>
    </xdr:from>
    <xdr:ext cx="65" cy="172227"/>
    <xdr:sp macro="" textlink="">
      <xdr:nvSpPr>
        <xdr:cNvPr id="35" name="TextBox 34"/>
        <xdr:cNvSpPr txBox="1"/>
      </xdr:nvSpPr>
      <xdr:spPr>
        <a:xfrm>
          <a:off x="2133600" y="289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13</xdr:col>
      <xdr:colOff>352425</xdr:colOff>
      <xdr:row>0</xdr:row>
      <xdr:rowOff>161925</xdr:rowOff>
    </xdr:from>
    <xdr:to>
      <xdr:col>18</xdr:col>
      <xdr:colOff>457201</xdr:colOff>
      <xdr:row>18</xdr:row>
      <xdr:rowOff>76200</xdr:rowOff>
    </xdr:to>
    <xdr:grpSp>
      <xdr:nvGrpSpPr>
        <xdr:cNvPr id="51" name="Group 50"/>
        <xdr:cNvGrpSpPr/>
      </xdr:nvGrpSpPr>
      <xdr:grpSpPr>
        <a:xfrm>
          <a:off x="5908675" y="161925"/>
          <a:ext cx="3160714" cy="3629025"/>
          <a:chOff x="5695950" y="1314450"/>
          <a:chExt cx="3152776" cy="3629025"/>
        </a:xfrm>
      </xdr:grpSpPr>
      <xdr:sp macro="" textlink="">
        <xdr:nvSpPr>
          <xdr:cNvPr id="52" name="Rectangle 2"/>
          <xdr:cNvSpPr>
            <a:spLocks noChangeArrowheads="1"/>
          </xdr:cNvSpPr>
        </xdr:nvSpPr>
        <xdr:spPr bwMode="auto">
          <a:xfrm>
            <a:off x="5772150" y="1409700"/>
            <a:ext cx="276225" cy="118110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3" name="Rectangle 3"/>
          <xdr:cNvSpPr>
            <a:spLocks noChangeArrowheads="1"/>
          </xdr:cNvSpPr>
        </xdr:nvSpPr>
        <xdr:spPr bwMode="auto">
          <a:xfrm>
            <a:off x="8105775" y="1438275"/>
            <a:ext cx="266700" cy="142875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4" name="Line 7"/>
          <xdr:cNvSpPr>
            <a:spLocks noChangeShapeType="1"/>
          </xdr:cNvSpPr>
        </xdr:nvSpPr>
        <xdr:spPr bwMode="auto">
          <a:xfrm>
            <a:off x="5791200" y="3486150"/>
            <a:ext cx="1076325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Line 8"/>
          <xdr:cNvSpPr>
            <a:spLocks noChangeShapeType="1"/>
          </xdr:cNvSpPr>
        </xdr:nvSpPr>
        <xdr:spPr bwMode="auto">
          <a:xfrm>
            <a:off x="7648575" y="3486149"/>
            <a:ext cx="1133475" cy="952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6" name="Rectangle 11"/>
          <xdr:cNvSpPr>
            <a:spLocks noChangeArrowheads="1"/>
          </xdr:cNvSpPr>
        </xdr:nvSpPr>
        <xdr:spPr bwMode="auto">
          <a:xfrm>
            <a:off x="5791200" y="3638550"/>
            <a:ext cx="1047750" cy="126682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7" name="Rectangle 12"/>
          <xdr:cNvSpPr>
            <a:spLocks noChangeArrowheads="1"/>
          </xdr:cNvSpPr>
        </xdr:nvSpPr>
        <xdr:spPr bwMode="auto">
          <a:xfrm>
            <a:off x="7637656" y="3638550"/>
            <a:ext cx="1211070" cy="130492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8" name="Rectangle 13"/>
          <xdr:cNvSpPr>
            <a:spLocks noChangeArrowheads="1"/>
          </xdr:cNvSpPr>
        </xdr:nvSpPr>
        <xdr:spPr bwMode="auto">
          <a:xfrm>
            <a:off x="5791200" y="4114800"/>
            <a:ext cx="3057525" cy="33337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9" name="Line 14"/>
          <xdr:cNvSpPr>
            <a:spLocks noChangeShapeType="1"/>
          </xdr:cNvSpPr>
        </xdr:nvSpPr>
        <xdr:spPr bwMode="auto">
          <a:xfrm>
            <a:off x="5695950" y="3648075"/>
            <a:ext cx="9525" cy="12763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0" name="Rectangle 15"/>
          <xdr:cNvSpPr>
            <a:spLocks noChangeArrowheads="1"/>
          </xdr:cNvSpPr>
        </xdr:nvSpPr>
        <xdr:spPr bwMode="auto">
          <a:xfrm>
            <a:off x="5800725" y="4162425"/>
            <a:ext cx="257175" cy="23812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" name="Rectangle 16"/>
          <xdr:cNvSpPr>
            <a:spLocks noChangeArrowheads="1"/>
          </xdr:cNvSpPr>
        </xdr:nvSpPr>
        <xdr:spPr bwMode="auto">
          <a:xfrm>
            <a:off x="8248650" y="4152900"/>
            <a:ext cx="219075" cy="23812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2" name="Rectangle 1"/>
          <xdr:cNvSpPr>
            <a:spLocks noChangeArrowheads="1"/>
          </xdr:cNvSpPr>
        </xdr:nvSpPr>
        <xdr:spPr bwMode="auto">
          <a:xfrm>
            <a:off x="5791201" y="2571750"/>
            <a:ext cx="3048000" cy="77152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" name="Rectangle 4"/>
          <xdr:cNvSpPr>
            <a:spLocks noChangeArrowheads="1"/>
          </xdr:cNvSpPr>
        </xdr:nvSpPr>
        <xdr:spPr bwMode="auto">
          <a:xfrm>
            <a:off x="5800725" y="3000375"/>
            <a:ext cx="1047750" cy="33337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4" name="Rectangle 5"/>
          <xdr:cNvSpPr>
            <a:spLocks noChangeArrowheads="1"/>
          </xdr:cNvSpPr>
        </xdr:nvSpPr>
        <xdr:spPr bwMode="auto">
          <a:xfrm>
            <a:off x="7648576" y="2990849"/>
            <a:ext cx="1181100" cy="34290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Line 39"/>
          <xdr:cNvSpPr>
            <a:spLocks noChangeShapeType="1"/>
          </xdr:cNvSpPr>
        </xdr:nvSpPr>
        <xdr:spPr bwMode="auto">
          <a:xfrm>
            <a:off x="5934075" y="1314450"/>
            <a:ext cx="229552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14</xdr:col>
      <xdr:colOff>84666</xdr:colOff>
      <xdr:row>2</xdr:row>
      <xdr:rowOff>92075</xdr:rowOff>
    </xdr:from>
    <xdr:to>
      <xdr:col>17</xdr:col>
      <xdr:colOff>313267</xdr:colOff>
      <xdr:row>3</xdr:row>
      <xdr:rowOff>63500</xdr:rowOff>
    </xdr:to>
    <xdr:sp macro="" textlink="">
      <xdr:nvSpPr>
        <xdr:cNvPr id="67" name="Rectangle 1"/>
        <xdr:cNvSpPr>
          <a:spLocks noChangeArrowheads="1"/>
        </xdr:cNvSpPr>
      </xdr:nvSpPr>
      <xdr:spPr bwMode="auto">
        <a:xfrm>
          <a:off x="6275916" y="473075"/>
          <a:ext cx="2070101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85725</xdr:colOff>
      <xdr:row>3</xdr:row>
      <xdr:rowOff>73025</xdr:rowOff>
    </xdr:from>
    <xdr:to>
      <xdr:col>17</xdr:col>
      <xdr:colOff>323850</xdr:colOff>
      <xdr:row>7</xdr:row>
      <xdr:rowOff>82550</xdr:rowOff>
    </xdr:to>
    <xdr:sp macro="" textlink="">
      <xdr:nvSpPr>
        <xdr:cNvPr id="68" name="Rectangle 67"/>
        <xdr:cNvSpPr/>
      </xdr:nvSpPr>
      <xdr:spPr>
        <a:xfrm>
          <a:off x="6276975" y="644525"/>
          <a:ext cx="2079625" cy="7715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9525</xdr:colOff>
      <xdr:row>3</xdr:row>
      <xdr:rowOff>142875</xdr:rowOff>
    </xdr:from>
    <xdr:to>
      <xdr:col>16</xdr:col>
      <xdr:colOff>342900</xdr:colOff>
      <xdr:row>4</xdr:row>
      <xdr:rowOff>142875</xdr:rowOff>
    </xdr:to>
    <xdr:sp macro="" textlink="">
      <xdr:nvSpPr>
        <xdr:cNvPr id="69" name="TextBox 68"/>
        <xdr:cNvSpPr txBox="1"/>
      </xdr:nvSpPr>
      <xdr:spPr>
        <a:xfrm>
          <a:off x="9515475" y="1476375"/>
          <a:ext cx="94297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Brick infill</a:t>
          </a:r>
        </a:p>
      </xdr:txBody>
    </xdr:sp>
    <xdr:clientData/>
  </xdr:twoCellAnchor>
  <xdr:twoCellAnchor>
    <xdr:from>
      <xdr:col>13</xdr:col>
      <xdr:colOff>561975</xdr:colOff>
      <xdr:row>4</xdr:row>
      <xdr:rowOff>9525</xdr:rowOff>
    </xdr:from>
    <xdr:to>
      <xdr:col>13</xdr:col>
      <xdr:colOff>571500</xdr:colOff>
      <xdr:row>6</xdr:row>
      <xdr:rowOff>28575</xdr:rowOff>
    </xdr:to>
    <xdr:cxnSp macro="">
      <xdr:nvCxnSpPr>
        <xdr:cNvPr id="71" name="Straight Arrow Connector 70"/>
        <xdr:cNvCxnSpPr/>
      </xdr:nvCxnSpPr>
      <xdr:spPr>
        <a:xfrm>
          <a:off x="8848725" y="1533525"/>
          <a:ext cx="9525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457200</xdr:colOff>
      <xdr:row>3</xdr:row>
      <xdr:rowOff>171450</xdr:rowOff>
    </xdr:from>
    <xdr:to>
      <xdr:col>17</xdr:col>
      <xdr:colOff>466725</xdr:colOff>
      <xdr:row>6</xdr:row>
      <xdr:rowOff>0</xdr:rowOff>
    </xdr:to>
    <xdr:cxnSp macro="">
      <xdr:nvCxnSpPr>
        <xdr:cNvPr id="73" name="Straight Arrow Connector 72"/>
        <xdr:cNvCxnSpPr/>
      </xdr:nvCxnSpPr>
      <xdr:spPr>
        <a:xfrm>
          <a:off x="11182350" y="1504950"/>
          <a:ext cx="9525" cy="400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457200</xdr:colOff>
      <xdr:row>7</xdr:row>
      <xdr:rowOff>89958</xdr:rowOff>
    </xdr:from>
    <xdr:to>
      <xdr:col>15</xdr:col>
      <xdr:colOff>304800</xdr:colOff>
      <xdr:row>9</xdr:row>
      <xdr:rowOff>148167</xdr:rowOff>
    </xdr:to>
    <xdr:sp macro="" textlink="">
      <xdr:nvSpPr>
        <xdr:cNvPr id="74" name="Rectangle 4"/>
        <xdr:cNvSpPr>
          <a:spLocks noChangeArrowheads="1"/>
        </xdr:cNvSpPr>
      </xdr:nvSpPr>
      <xdr:spPr bwMode="auto">
        <a:xfrm>
          <a:off x="6034617" y="1423458"/>
          <a:ext cx="1075266" cy="43920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487892</xdr:colOff>
      <xdr:row>7</xdr:row>
      <xdr:rowOff>84668</xdr:rowOff>
    </xdr:from>
    <xdr:to>
      <xdr:col>18</xdr:col>
      <xdr:colOff>449792</xdr:colOff>
      <xdr:row>9</xdr:row>
      <xdr:rowOff>142876</xdr:rowOff>
    </xdr:to>
    <xdr:sp macro="" textlink="">
      <xdr:nvSpPr>
        <xdr:cNvPr id="75" name="Rectangle 4"/>
        <xdr:cNvSpPr>
          <a:spLocks noChangeArrowheads="1"/>
        </xdr:cNvSpPr>
      </xdr:nvSpPr>
      <xdr:spPr bwMode="auto">
        <a:xfrm>
          <a:off x="7906809" y="1418168"/>
          <a:ext cx="1189566" cy="43920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zoomScale="120" zoomScaleNormal="120" workbookViewId="0">
      <selection activeCell="L17" sqref="L17"/>
    </sheetView>
  </sheetViews>
  <sheetFormatPr defaultRowHeight="15" x14ac:dyDescent="0.25"/>
  <cols>
    <col min="1" max="1" width="11.28515625" customWidth="1"/>
    <col min="2" max="2" width="12" bestFit="1" customWidth="1"/>
    <col min="3" max="3" width="9.140625" customWidth="1"/>
    <col min="4" max="6" width="0" hidden="1" customWidth="1"/>
    <col min="7" max="7" width="9.140625" hidden="1" customWidth="1"/>
    <col min="8" max="8" width="9.140625" customWidth="1"/>
    <col min="9" max="9" width="5" bestFit="1" customWidth="1"/>
  </cols>
  <sheetData>
    <row r="1" spans="1:19" x14ac:dyDescent="0.25">
      <c r="A1" t="s">
        <v>25</v>
      </c>
      <c r="P1">
        <f>I12</f>
        <v>4</v>
      </c>
    </row>
    <row r="3" spans="1:19" x14ac:dyDescent="0.25">
      <c r="A3" t="s">
        <v>2</v>
      </c>
      <c r="B3" t="s">
        <v>3</v>
      </c>
      <c r="C3" t="s">
        <v>4</v>
      </c>
    </row>
    <row r="4" spans="1:19" x14ac:dyDescent="0.25">
      <c r="A4" t="s">
        <v>10</v>
      </c>
      <c r="B4" s="1">
        <f>(M4+M9)/2*I12/2</f>
        <v>7.6499999999999995</v>
      </c>
      <c r="C4" s="9">
        <v>3.5</v>
      </c>
      <c r="M4" s="9">
        <v>3.38</v>
      </c>
    </row>
    <row r="5" spans="1:19" x14ac:dyDescent="0.25">
      <c r="A5" t="s">
        <v>11</v>
      </c>
      <c r="B5" s="1">
        <f>(I12+L12)/2*(M4+M9)/2</f>
        <v>16.103249999999999</v>
      </c>
      <c r="C5" s="9">
        <v>3.25</v>
      </c>
      <c r="S5" s="7">
        <f>Sheet2!C5</f>
        <v>635.87708437499987</v>
      </c>
    </row>
    <row r="6" spans="1:19" x14ac:dyDescent="0.25">
      <c r="A6" t="s">
        <v>12</v>
      </c>
      <c r="B6" s="9">
        <v>150</v>
      </c>
      <c r="N6" s="6">
        <f>Sheet2!C4</f>
        <v>397.60874999999999</v>
      </c>
    </row>
    <row r="7" spans="1:19" x14ac:dyDescent="0.25">
      <c r="A7" t="s">
        <v>13</v>
      </c>
      <c r="B7" s="9">
        <v>0.3</v>
      </c>
      <c r="H7" t="s">
        <v>0</v>
      </c>
      <c r="K7" t="s">
        <v>1</v>
      </c>
    </row>
    <row r="8" spans="1:19" x14ac:dyDescent="0.25">
      <c r="A8" t="s">
        <v>14</v>
      </c>
      <c r="B8" s="9">
        <v>0.3</v>
      </c>
    </row>
    <row r="9" spans="1:19" x14ac:dyDescent="0.25">
      <c r="A9" t="s">
        <v>15</v>
      </c>
      <c r="B9" s="11">
        <f>6.5/3.28</f>
        <v>1.9817073170731709</v>
      </c>
      <c r="M9" s="9">
        <v>4.2699999999999996</v>
      </c>
    </row>
    <row r="10" spans="1:19" ht="26.25" x14ac:dyDescent="0.4">
      <c r="A10" t="s">
        <v>23</v>
      </c>
      <c r="B10" s="4">
        <f>(-Sheet2!B13-SQRT((Sheet2!B13)^2-4*Sheet2!B14*Sheet2!B12))/(2*Sheet2!B14)</f>
        <v>1.8151231757081088</v>
      </c>
    </row>
    <row r="11" spans="1:19" ht="26.25" x14ac:dyDescent="0.4">
      <c r="A11" t="s">
        <v>24</v>
      </c>
      <c r="B11" s="4">
        <f>Sheet2!B11-B10</f>
        <v>2.009304404214967</v>
      </c>
      <c r="O11" s="1">
        <f>B10</f>
        <v>1.8151231757081088</v>
      </c>
      <c r="R11" s="1">
        <f>B11</f>
        <v>2.009304404214967</v>
      </c>
    </row>
    <row r="12" spans="1:19" x14ac:dyDescent="0.25">
      <c r="I12" s="9">
        <v>4</v>
      </c>
      <c r="L12" s="12">
        <v>4.42</v>
      </c>
    </row>
    <row r="14" spans="1:19" x14ac:dyDescent="0.25">
      <c r="A14" s="10" t="s">
        <v>28</v>
      </c>
      <c r="B14" s="10"/>
      <c r="C14" s="10"/>
    </row>
    <row r="15" spans="1:19" x14ac:dyDescent="0.25">
      <c r="N15" s="5">
        <f>B9</f>
        <v>1.9817073170731709</v>
      </c>
    </row>
    <row r="24" spans="2:2" ht="15.75" customHeight="1" x14ac:dyDescent="3.5">
      <c r="B24" s="8" t="s">
        <v>27</v>
      </c>
    </row>
  </sheetData>
  <customSheetViews>
    <customSheetView guid="{2FF5E6AF-1AC3-4D22-A9F9-740E55AA9586}" scale="120" hiddenColumns="1">
      <selection activeCell="A14" activeCellId="10" sqref="I12 L12 M9 M4 C4 C5 B6 B7 B8 B9 A14:C14"/>
      <pageMargins left="0.7" right="0.7" top="0.75" bottom="0.75" header="0.3" footer="0.3"/>
      <pageSetup orientation="portrait" verticalDpi="0" r:id="rId1"/>
    </customSheetView>
  </customSheetViews>
  <mergeCells count="1">
    <mergeCell ref="A14:C14"/>
  </mergeCell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workbookViewId="0">
      <selection activeCell="F17" sqref="F17"/>
    </sheetView>
  </sheetViews>
  <sheetFormatPr defaultRowHeight="15" x14ac:dyDescent="0.25"/>
  <cols>
    <col min="1" max="1" width="10.85546875" customWidth="1"/>
    <col min="2" max="2" width="8.42578125" customWidth="1"/>
    <col min="3" max="3" width="8.5703125" customWidth="1"/>
  </cols>
  <sheetData>
    <row r="3" spans="1:3" x14ac:dyDescent="0.25">
      <c r="A3" t="s">
        <v>5</v>
      </c>
      <c r="B3" t="s">
        <v>6</v>
      </c>
      <c r="C3" t="s">
        <v>7</v>
      </c>
    </row>
    <row r="4" spans="1:3" x14ac:dyDescent="0.25">
      <c r="A4">
        <v>13.5</v>
      </c>
      <c r="B4">
        <v>1.1000000000000001</v>
      </c>
      <c r="C4" s="2">
        <f>Sheet1!B4*Sheet1!C4*A4*B4</f>
        <v>397.60874999999999</v>
      </c>
    </row>
    <row r="5" spans="1:3" x14ac:dyDescent="0.25">
      <c r="A5">
        <v>13.5</v>
      </c>
      <c r="B5">
        <v>0.9</v>
      </c>
      <c r="C5" s="2">
        <f>Sheet1!B5*Sheet1!C5*A5*B5</f>
        <v>635.87708437499987</v>
      </c>
    </row>
    <row r="7" spans="1:3" x14ac:dyDescent="0.25">
      <c r="A7" t="s">
        <v>17</v>
      </c>
      <c r="B7" s="3" t="s">
        <v>19</v>
      </c>
    </row>
    <row r="8" spans="1:3" x14ac:dyDescent="0.25">
      <c r="A8" t="s">
        <v>18</v>
      </c>
    </row>
    <row r="9" spans="1:3" x14ac:dyDescent="0.25">
      <c r="A9" t="s">
        <v>8</v>
      </c>
      <c r="B9" s="1">
        <f>C4*Sheet1!I12/(C4+C5)</f>
        <v>1.538903531233996</v>
      </c>
    </row>
    <row r="10" spans="1:3" x14ac:dyDescent="0.25">
      <c r="A10" t="s">
        <v>9</v>
      </c>
      <c r="B10" s="1">
        <f>(C4+C5)*1.1/Sheet1!B6</f>
        <v>7.5788961187499986</v>
      </c>
    </row>
    <row r="11" spans="1:3" x14ac:dyDescent="0.25">
      <c r="A11" t="s">
        <v>16</v>
      </c>
      <c r="B11" s="1">
        <f>B10/Sheet1!B9</f>
        <v>3.8244275799230758</v>
      </c>
    </row>
    <row r="12" spans="1:3" x14ac:dyDescent="0.25">
      <c r="A12" t="s">
        <v>20</v>
      </c>
      <c r="B12">
        <f>B9*B11</f>
        <v>5.8854251076923072</v>
      </c>
    </row>
    <row r="13" spans="1:3" x14ac:dyDescent="0.25">
      <c r="A13" t="s">
        <v>21</v>
      </c>
      <c r="B13">
        <f>-(Sheet1!I12+Sheet1!B8/2)</f>
        <v>-4.1500000000000004</v>
      </c>
    </row>
    <row r="14" spans="1:3" x14ac:dyDescent="0.25">
      <c r="A14" t="s">
        <v>22</v>
      </c>
      <c r="B14">
        <v>0.5</v>
      </c>
    </row>
    <row r="15" spans="1:3" x14ac:dyDescent="0.25">
      <c r="A15" t="s">
        <v>26</v>
      </c>
    </row>
  </sheetData>
  <sheetProtection sheet="1" objects="1" scenarios="1" selectLockedCells="1" selectUnlockedCells="1"/>
  <customSheetViews>
    <customSheetView guid="{2FF5E6AF-1AC3-4D22-A9F9-740E55AA9586}" state="hidden">
      <selection activeCell="F17" sqref="F17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2014-09-17T23:12:33Z</dcterms:created>
  <dcterms:modified xsi:type="dcterms:W3CDTF">2014-09-19T00:16:00Z</dcterms:modified>
</cp:coreProperties>
</file>